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U:\Documents\Budget\RFPs\network\"/>
    </mc:Choice>
  </mc:AlternateContent>
  <xr:revisionPtr revIDLastSave="0" documentId="13_ncr:1_{3C5BDD97-E890-4806-BAE9-0F05A0C7D11C}" xr6:coauthVersionLast="47" xr6:coauthVersionMax="47" xr10:uidLastSave="{00000000-0000-0000-0000-000000000000}"/>
  <bookViews>
    <workbookView xWindow="28680" yWindow="-120" windowWidth="29040" windowHeight="15720" firstSheet="5" activeTab="8" xr2:uid="{EE2969E0-4C29-406B-B0EE-14EA795B4BC0}"/>
  </bookViews>
  <sheets>
    <sheet name="SG 2.1.1.1 - 10Gb Leased Lit" sheetId="1" r:id="rId1"/>
    <sheet name="SG 2.1.1.1 - 25Gb Leased Lit" sheetId="6" r:id="rId2"/>
    <sheet name="SG 2.1.1.2 - 10Gb Leased Lit" sheetId="5" r:id="rId3"/>
    <sheet name="SG 2.1.1.2 - 25Gb Leased Lit" sheetId="7" r:id="rId4"/>
    <sheet name="SG 2.1.2.1 - 10Gb Leased Dark" sheetId="8" r:id="rId5"/>
    <sheet name="SG 2.1.2.1 - 25Gb Leased Dark" sheetId="9" r:id="rId6"/>
    <sheet name="SG 2.1.2.2 - 10Gb Leased Dark" sheetId="11" r:id="rId7"/>
    <sheet name="SG 2.1.2.2 - 25Gb Leased Dark" sheetId="10" r:id="rId8"/>
    <sheet name="SG 2.1.3 - Maintenance-Operatio" sheetId="13" r:id="rId9"/>
    <sheet name="SG 2.1.4 - Cat1 Equip" sheetId="12" r:id="rId10"/>
  </sheets>
  <definedNames>
    <definedName name="_xlnm.Print_Area" localSheetId="0">'SG 2.1.1.1 - 10Gb Leased Lit'!$B$1:$E$100</definedName>
    <definedName name="_xlnm.Print_Area" localSheetId="1">'SG 2.1.1.1 - 25Gb Leased Lit'!$B$1:$E$100</definedName>
    <definedName name="_xlnm.Print_Area" localSheetId="2">'SG 2.1.1.2 - 10Gb Leased Lit'!$B$1:$E$100</definedName>
    <definedName name="_xlnm.Print_Area" localSheetId="3">'SG 2.1.1.2 - 25Gb Leased Lit'!$B$1:$E$100</definedName>
    <definedName name="_xlnm.Print_Area" localSheetId="4">'SG 2.1.2.1 - 10Gb Leased Dark'!$B$1:$E$100</definedName>
    <definedName name="_xlnm.Print_Area" localSheetId="5">'SG 2.1.2.1 - 25Gb Leased Dark'!$B$1:$E$100</definedName>
    <definedName name="_xlnm.Print_Area" localSheetId="6">'SG 2.1.2.2 - 10Gb Leased Dark'!$B$1:$E$100</definedName>
    <definedName name="_xlnm.Print_Area" localSheetId="7">'SG 2.1.2.2 - 25Gb Leased Dark'!$B$1:$E$100</definedName>
    <definedName name="_xlnm.Print_Area" localSheetId="8">'SG 2.1.3 - Maintenance-Operatio'!$B$1:$E$100</definedName>
    <definedName name="_xlnm.Print_Area" localSheetId="9">'SG 2.1.4 - Cat1 Equip'!$B$1:$E$100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13" l="1"/>
  <c r="E99" i="13" s="1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80" i="13" s="1"/>
  <c r="E98" i="13" s="1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55" i="13" s="1"/>
  <c r="E97" i="13" s="1"/>
  <c r="E100" i="13" s="1"/>
  <c r="E38" i="13"/>
  <c r="E37" i="13"/>
  <c r="E36" i="13"/>
  <c r="B1" i="13" a="1"/>
  <c r="B1" i="13" s="1"/>
  <c r="E95" i="12"/>
  <c r="E99" i="12" s="1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80" i="12" s="1"/>
  <c r="E98" i="12" s="1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55" i="12" s="1"/>
  <c r="E97" i="12" s="1"/>
  <c r="E38" i="12"/>
  <c r="E37" i="12"/>
  <c r="E36" i="12"/>
  <c r="B1" i="12" a="1"/>
  <c r="B1" i="12" s="1"/>
  <c r="E95" i="11"/>
  <c r="E99" i="11" s="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80" i="11" s="1"/>
  <c r="E98" i="11" s="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55" i="11" s="1"/>
  <c r="E97" i="11" s="1"/>
  <c r="E100" i="11" s="1"/>
  <c r="E38" i="11"/>
  <c r="E37" i="11"/>
  <c r="E36" i="11"/>
  <c r="B1" i="11" a="1"/>
  <c r="B1" i="11" s="1"/>
  <c r="E95" i="10"/>
  <c r="E99" i="10" s="1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80" i="10" s="1"/>
  <c r="E98" i="10" s="1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55" i="10" s="1"/>
  <c r="E97" i="10" s="1"/>
  <c r="E100" i="10" s="1"/>
  <c r="E38" i="10"/>
  <c r="E37" i="10"/>
  <c r="E36" i="10"/>
  <c r="B1" i="10" a="1"/>
  <c r="B1" i="10" s="1"/>
  <c r="E99" i="9"/>
  <c r="E95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80" i="9" s="1"/>
  <c r="E98" i="9" s="1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55" i="9" s="1"/>
  <c r="E97" i="9" s="1"/>
  <c r="E100" i="9" s="1"/>
  <c r="E38" i="9"/>
  <c r="E37" i="9"/>
  <c r="E36" i="9"/>
  <c r="B1" i="9" a="1"/>
  <c r="B1" i="9" s="1"/>
  <c r="E95" i="8"/>
  <c r="E99" i="8" s="1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80" i="8" s="1"/>
  <c r="E98" i="8" s="1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55" i="8" s="1"/>
  <c r="E97" i="8" s="1"/>
  <c r="E38" i="8"/>
  <c r="E37" i="8"/>
  <c r="E36" i="8"/>
  <c r="B1" i="8" a="1"/>
  <c r="B1" i="8" s="1"/>
  <c r="E95" i="7"/>
  <c r="E99" i="7" s="1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80" i="7" s="1"/>
  <c r="E98" i="7" s="1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55" i="7" s="1"/>
  <c r="E97" i="7" s="1"/>
  <c r="E38" i="7"/>
  <c r="E37" i="7"/>
  <c r="E36" i="7"/>
  <c r="B1" i="7" a="1"/>
  <c r="B1" i="7" s="1"/>
  <c r="E95" i="6"/>
  <c r="E99" i="6" s="1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80" i="6" s="1"/>
  <c r="E98" i="6" s="1"/>
  <c r="E64" i="6"/>
  <c r="E63" i="6"/>
  <c r="E62" i="6"/>
  <c r="E61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55" i="6" s="1"/>
  <c r="E97" i="6" s="1"/>
  <c r="E100" i="6" s="1"/>
  <c r="E38" i="6"/>
  <c r="E37" i="6"/>
  <c r="E36" i="6"/>
  <c r="B1" i="6" a="1"/>
  <c r="B1" i="6" s="1"/>
  <c r="E95" i="5"/>
  <c r="E99" i="5" s="1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80" i="5" s="1"/>
  <c r="E98" i="5" s="1"/>
  <c r="E64" i="5"/>
  <c r="E63" i="5"/>
  <c r="E62" i="5"/>
  <c r="E61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55" i="5" s="1"/>
  <c r="E97" i="5" s="1"/>
  <c r="E100" i="5" s="1"/>
  <c r="B1" i="5" a="1"/>
  <c r="B1" i="5" s="1"/>
  <c r="E80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55" i="1"/>
  <c r="E43" i="1"/>
  <c r="E44" i="1"/>
  <c r="E45" i="1"/>
  <c r="E46" i="1"/>
  <c r="E47" i="1"/>
  <c r="E48" i="1"/>
  <c r="E49" i="1"/>
  <c r="E50" i="1"/>
  <c r="E51" i="1"/>
  <c r="E52" i="1"/>
  <c r="E53" i="1"/>
  <c r="E54" i="1"/>
  <c r="B1" i="1" a="1"/>
  <c r="B1" i="1" s="1"/>
  <c r="E95" i="1"/>
  <c r="E99" i="1" s="1"/>
  <c r="E61" i="1"/>
  <c r="E37" i="1"/>
  <c r="E38" i="1"/>
  <c r="E39" i="1"/>
  <c r="E40" i="1"/>
  <c r="E41" i="1"/>
  <c r="E42" i="1"/>
  <c r="E36" i="1"/>
  <c r="E100" i="12" l="1"/>
  <c r="E100" i="8"/>
  <c r="E100" i="7"/>
  <c r="E97" i="1"/>
  <c r="E98" i="1" l="1"/>
  <c r="E10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<sst xmlns="http://schemas.openxmlformats.org/spreadsheetml/2006/main" count="710" uniqueCount="47">
  <si>
    <t>E-Rate Project :</t>
  </si>
  <si>
    <t xml:space="preserve">Entity Name: </t>
  </si>
  <si>
    <t xml:space="preserve">FRN: </t>
  </si>
  <si>
    <t>RFP RESPONDENT INFORMATION</t>
  </si>
  <si>
    <t>Company 
 Owner Name</t>
  </si>
  <si>
    <t>Bid is For:</t>
  </si>
  <si>
    <t>Company / Owner
Contact Name</t>
  </si>
  <si>
    <t>If Other, Explain:</t>
  </si>
  <si>
    <t>Address</t>
  </si>
  <si>
    <t>Owner
Phone</t>
  </si>
  <si>
    <t>Owner
Email</t>
  </si>
  <si>
    <t>SCOPE OF WORK</t>
  </si>
  <si>
    <t>MATERIALS AND SERVICES NOT INCLUDED</t>
  </si>
  <si>
    <t>FEES BREAKDOWN</t>
  </si>
  <si>
    <t>LOCATION</t>
  </si>
  <si>
    <t>DESCRIPTION</t>
  </si>
  <si>
    <t>MONTHLY RECURRING CHARGE</t>
  </si>
  <si>
    <t>TOTAL</t>
  </si>
  <si>
    <t>TOTAL FEES:</t>
  </si>
  <si>
    <t>CONSTRUCTION COST</t>
  </si>
  <si>
    <t>TOTAL CONSTRUCTION COST:</t>
  </si>
  <si>
    <t>MISCELLANEOUS CHARGES</t>
  </si>
  <si>
    <t>TOTAL MISCELLANEOUS COST:</t>
  </si>
  <si>
    <t>TOTAL FEES</t>
  </si>
  <si>
    <t>TOTAL CONSTRUCTION COST</t>
  </si>
  <si>
    <t>TOTAL MISCELLANEOUS</t>
  </si>
  <si>
    <t>West Chester Area School District - Category 1 Wide Area Network Transport Service</t>
  </si>
  <si>
    <t>West Chester Area School District</t>
  </si>
  <si>
    <r>
      <rPr>
        <b/>
        <sz val="11"/>
        <color theme="1"/>
        <rFont val="Aptos Narrow"/>
        <family val="2"/>
        <scheme val="minor"/>
      </rPr>
      <t>Administration Building</t>
    </r>
    <r>
      <rPr>
        <sz val="11"/>
        <color theme="1"/>
        <rFont val="Aptos Narrow"/>
        <family val="2"/>
        <scheme val="minor"/>
      </rPr>
      <t xml:space="preserve">
Spellman Education Center
782 Springdale Drive, Exton PA 19341</t>
    </r>
  </si>
  <si>
    <r>
      <rPr>
        <b/>
        <sz val="11"/>
        <color theme="1"/>
        <rFont val="Aptos Narrow"/>
        <family val="2"/>
        <scheme val="minor"/>
      </rPr>
      <t>District Facilities and Operations Center</t>
    </r>
    <r>
      <rPr>
        <sz val="11"/>
        <color theme="1"/>
        <rFont val="Aptos Narrow"/>
        <family val="2"/>
        <scheme val="minor"/>
      </rPr>
      <t xml:space="preserve">
1181 McDermott Drive, West Chester, PA 19380</t>
    </r>
  </si>
  <si>
    <r>
      <rPr>
        <b/>
        <sz val="11"/>
        <color theme="1"/>
        <rFont val="Aptos Narrow"/>
        <family val="2"/>
        <scheme val="minor"/>
      </rPr>
      <t>East Bradford Elementary School</t>
    </r>
    <r>
      <rPr>
        <sz val="11"/>
        <color theme="1"/>
        <rFont val="Aptos Narrow"/>
        <family val="2"/>
        <scheme val="minor"/>
      </rPr>
      <t xml:space="preserve">
820 Frank Road, West Chester, PA 19380</t>
    </r>
  </si>
  <si>
    <r>
      <rPr>
        <b/>
        <sz val="11"/>
        <color theme="1"/>
        <rFont val="Aptos Narrow"/>
        <family val="2"/>
        <scheme val="minor"/>
      </rPr>
      <t>East Goshen Elementary School</t>
    </r>
    <r>
      <rPr>
        <sz val="11"/>
        <color theme="1"/>
        <rFont val="Aptos Narrow"/>
        <family val="2"/>
        <scheme val="minor"/>
      </rPr>
      <t xml:space="preserve">
800 North Chester Road, West Chester, PA 19380</t>
    </r>
  </si>
  <si>
    <r>
      <rPr>
        <b/>
        <sz val="11"/>
        <color theme="1"/>
        <rFont val="Aptos Narrow"/>
        <family val="2"/>
        <scheme val="minor"/>
      </rPr>
      <t>Exton Elementary School</t>
    </r>
    <r>
      <rPr>
        <sz val="11"/>
        <color theme="1"/>
        <rFont val="Aptos Narrow"/>
        <family val="2"/>
        <scheme val="minor"/>
      </rPr>
      <t xml:space="preserve">
301 Hendricks Avenue, Exton, PA 19341</t>
    </r>
  </si>
  <si>
    <r>
      <rPr>
        <b/>
        <sz val="11"/>
        <color theme="1"/>
        <rFont val="Aptos Narrow"/>
        <family val="2"/>
        <scheme val="minor"/>
      </rPr>
      <t>Fern Hill Elementary School</t>
    </r>
    <r>
      <rPr>
        <sz val="11"/>
        <color theme="1"/>
        <rFont val="Aptos Narrow"/>
        <family val="2"/>
        <scheme val="minor"/>
      </rPr>
      <t xml:space="preserve">
915 Lincoln Avenue, West Chester, PA 19380</t>
    </r>
  </si>
  <si>
    <r>
      <rPr>
        <b/>
        <sz val="11"/>
        <color theme="1"/>
        <rFont val="Aptos Narrow"/>
        <family val="2"/>
        <scheme val="minor"/>
      </rPr>
      <t>Glen Acres Elementary School</t>
    </r>
    <r>
      <rPr>
        <sz val="11"/>
        <color theme="1"/>
        <rFont val="Aptos Narrow"/>
        <family val="2"/>
        <scheme val="minor"/>
      </rPr>
      <t xml:space="preserve">
1150 Delancey Place, West Chester, PA 19380</t>
    </r>
  </si>
  <si>
    <r>
      <rPr>
        <b/>
        <sz val="11"/>
        <color theme="1"/>
        <rFont val="Aptos Narrow"/>
        <family val="2"/>
        <scheme val="minor"/>
      </rPr>
      <t>Greystone Elementary School</t>
    </r>
    <r>
      <rPr>
        <sz val="11"/>
        <color theme="1"/>
        <rFont val="Aptos Narrow"/>
        <family val="2"/>
        <scheme val="minor"/>
      </rPr>
      <t xml:space="preserve">
1195 Aram Avenue, West Chester, PA 19380</t>
    </r>
  </si>
  <si>
    <r>
      <rPr>
        <b/>
        <sz val="11"/>
        <color theme="1"/>
        <rFont val="Aptos Narrow"/>
        <family val="2"/>
        <scheme val="minor"/>
      </rPr>
      <t>Hillsdale Elementary School</t>
    </r>
    <r>
      <rPr>
        <sz val="11"/>
        <color theme="1"/>
        <rFont val="Aptos Narrow"/>
        <family val="2"/>
        <scheme val="minor"/>
      </rPr>
      <t xml:space="preserve">
725 West Market Street, West Chester, PA 19380</t>
    </r>
  </si>
  <si>
    <r>
      <rPr>
        <b/>
        <sz val="11"/>
        <color theme="1"/>
        <rFont val="Aptos Narrow"/>
        <family val="2"/>
        <scheme val="minor"/>
      </rPr>
      <t>Mary C. Howse Elementary School</t>
    </r>
    <r>
      <rPr>
        <sz val="11"/>
        <color theme="1"/>
        <rFont val="Aptos Narrow"/>
        <family val="2"/>
        <scheme val="minor"/>
      </rPr>
      <t xml:space="preserve">
641 West Boot Road, West Chester, PA 19380</t>
    </r>
  </si>
  <si>
    <r>
      <rPr>
        <b/>
        <sz val="11"/>
        <color theme="1"/>
        <rFont val="Aptos Narrow"/>
        <family val="2"/>
        <scheme val="minor"/>
      </rPr>
      <t>Penn Wood Elementary School</t>
    </r>
    <r>
      <rPr>
        <sz val="11"/>
        <color theme="1"/>
        <rFont val="Aptos Narrow"/>
        <family val="2"/>
        <scheme val="minor"/>
      </rPr>
      <t xml:space="preserve">
1470 Johnny's Way, West Chester, PA 19382</t>
    </r>
  </si>
  <si>
    <r>
      <rPr>
        <b/>
        <sz val="11"/>
        <color theme="1"/>
        <rFont val="Aptos Narrow"/>
        <family val="2"/>
        <scheme val="minor"/>
      </rPr>
      <t>Sarah W. Starkweather Elementary School</t>
    </r>
    <r>
      <rPr>
        <sz val="11"/>
        <color theme="1"/>
        <rFont val="Aptos Narrow"/>
        <family val="2"/>
        <scheme val="minor"/>
      </rPr>
      <t xml:space="preserve">
1050 Wilmington Pike, West Chester, PA 19382</t>
    </r>
  </si>
  <si>
    <r>
      <rPr>
        <b/>
        <sz val="11"/>
        <color theme="1"/>
        <rFont val="Aptos Narrow"/>
        <family val="2"/>
        <scheme val="minor"/>
      </rPr>
      <t>Westtown-Thornbury Elementary School</t>
    </r>
    <r>
      <rPr>
        <sz val="11"/>
        <color theme="1"/>
        <rFont val="Aptos Narrow"/>
        <family val="2"/>
        <scheme val="minor"/>
      </rPr>
      <t xml:space="preserve">
750 Westbourne Road, West Chester, PA 19382</t>
    </r>
  </si>
  <si>
    <r>
      <rPr>
        <b/>
        <sz val="11"/>
        <color theme="1"/>
        <rFont val="Aptos Narrow"/>
        <family val="2"/>
        <scheme val="minor"/>
      </rPr>
      <t>J.R. Fugett Middle School</t>
    </r>
    <r>
      <rPr>
        <sz val="11"/>
        <color theme="1"/>
        <rFont val="Aptos Narrow"/>
        <family val="2"/>
        <scheme val="minor"/>
      </rPr>
      <t xml:space="preserve">
500 Ellis Lane, West Chester, PA 19380</t>
    </r>
  </si>
  <si>
    <r>
      <rPr>
        <b/>
        <sz val="11"/>
        <color theme="1"/>
        <rFont val="Aptos Narrow"/>
        <family val="2"/>
        <scheme val="minor"/>
      </rPr>
      <t>E.N. Peirce Middle School</t>
    </r>
    <r>
      <rPr>
        <sz val="11"/>
        <color theme="1"/>
        <rFont val="Aptos Narrow"/>
        <family val="2"/>
        <scheme val="minor"/>
      </rPr>
      <t xml:space="preserve">
1314 Burke Road, West Chester, PA 19380</t>
    </r>
  </si>
  <si>
    <r>
      <rPr>
        <b/>
        <sz val="11"/>
        <color theme="1"/>
        <rFont val="Aptos Narrow"/>
        <family val="2"/>
        <scheme val="minor"/>
      </rPr>
      <t>G.A. Stetson Middle School</t>
    </r>
    <r>
      <rPr>
        <sz val="11"/>
        <color theme="1"/>
        <rFont val="Aptos Narrow"/>
        <family val="2"/>
        <scheme val="minor"/>
      </rPr>
      <t xml:space="preserve">
1060 Wilmington Pike, West Chester, PA 19382</t>
    </r>
  </si>
  <si>
    <r>
      <rPr>
        <b/>
        <sz val="11"/>
        <color theme="1"/>
        <rFont val="Aptos Narrow"/>
        <family val="2"/>
        <scheme val="minor"/>
      </rPr>
      <t>West Chester East High School</t>
    </r>
    <r>
      <rPr>
        <sz val="11"/>
        <color theme="1"/>
        <rFont val="Aptos Narrow"/>
        <family val="2"/>
        <scheme val="minor"/>
      </rPr>
      <t xml:space="preserve">
450 Ellis Lane, West Chester, PA 19380</t>
    </r>
  </si>
  <si>
    <r>
      <rPr>
        <b/>
        <sz val="11"/>
        <color theme="1"/>
        <rFont val="Aptos Narrow"/>
        <family val="2"/>
        <scheme val="minor"/>
      </rPr>
      <t>B. Reed Henderson High School</t>
    </r>
    <r>
      <rPr>
        <sz val="11"/>
        <color theme="1"/>
        <rFont val="Aptos Narrow"/>
        <family val="2"/>
        <scheme val="minor"/>
      </rPr>
      <t xml:space="preserve">
400 Montgomery Avenue, West Chester, PA 19380</t>
    </r>
  </si>
  <si>
    <r>
      <rPr>
        <b/>
        <sz val="11"/>
        <color theme="1"/>
        <rFont val="Aptos Narrow"/>
        <family val="2"/>
        <scheme val="minor"/>
      </rPr>
      <t>Bayard Rustin High School</t>
    </r>
    <r>
      <rPr>
        <sz val="11"/>
        <color theme="1"/>
        <rFont val="Aptos Narrow"/>
        <family val="2"/>
        <scheme val="minor"/>
      </rPr>
      <t xml:space="preserve">
1100 Shiloh Road, West Chester, PA 19382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</si>
</sst>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u/>
      <sz val="11"/>
      <color theme="0"/>
      <name val="Arial"/>
      <family val="2"/>
    </font>
    <font>
      <sz val="11"/>
      <color theme="0"/>
      <name val="Arial"/>
      <family val="2"/>
    </font>
    <font>
      <u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44" fontId="3" fillId="3" borderId="8" xfId="1" applyFont="1" applyFill="1" applyBorder="1"/>
    <xf numFmtId="44" fontId="3" fillId="0" borderId="9" xfId="1" applyFont="1" applyBorder="1" applyAlignment="1">
      <alignment vertical="center"/>
    </xf>
    <xf numFmtId="44" fontId="3" fillId="0" borderId="11" xfId="1" applyFont="1" applyBorder="1" applyAlignment="1">
      <alignment vertical="center"/>
    </xf>
    <xf numFmtId="0" fontId="3" fillId="0" borderId="5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16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44" fontId="3" fillId="0" borderId="11" xfId="1" applyFont="1" applyBorder="1"/>
    <xf numFmtId="44" fontId="3" fillId="4" borderId="21" xfId="1" applyFont="1" applyFill="1" applyBorder="1"/>
    <xf numFmtId="44" fontId="3" fillId="4" borderId="3" xfId="0" applyNumberFormat="1" applyFont="1" applyFill="1" applyBorder="1"/>
    <xf numFmtId="44" fontId="3" fillId="4" borderId="5" xfId="0" applyNumberFormat="1" applyFont="1" applyFill="1" applyBorder="1"/>
    <xf numFmtId="44" fontId="5" fillId="2" borderId="8" xfId="0" applyNumberFormat="1" applyFont="1" applyFill="1" applyBorder="1"/>
    <xf numFmtId="0" fontId="3" fillId="0" borderId="4" xfId="0" applyFont="1" applyBorder="1"/>
    <xf numFmtId="0" fontId="3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/>
    <xf numFmtId="0" fontId="3" fillId="0" borderId="9" xfId="0" applyFont="1" applyBorder="1" applyAlignment="1">
      <alignment horizontal="left" vertical="top" wrapText="1"/>
    </xf>
    <xf numFmtId="44" fontId="3" fillId="0" borderId="5" xfId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6" borderId="4" xfId="0" applyFont="1" applyFill="1" applyBorder="1" applyAlignment="1">
      <alignment horizontal="right"/>
    </xf>
    <xf numFmtId="0" fontId="2" fillId="6" borderId="4" xfId="0" applyFont="1" applyFill="1" applyBorder="1" applyAlignment="1">
      <alignment horizontal="right" vertical="center" wrapText="1" indent="1"/>
    </xf>
    <xf numFmtId="0" fontId="2" fillId="6" borderId="4" xfId="0" applyFont="1" applyFill="1" applyBorder="1" applyAlignment="1">
      <alignment horizontal="right" vertical="center" indent="1"/>
    </xf>
    <xf numFmtId="0" fontId="2" fillId="6" borderId="6" xfId="0" applyFont="1" applyFill="1" applyBorder="1" applyAlignment="1">
      <alignment horizontal="right" vertical="center" wrapText="1" indent="1"/>
    </xf>
    <xf numFmtId="0" fontId="2" fillId="6" borderId="0" xfId="0" applyFont="1" applyFill="1" applyAlignment="1">
      <alignment horizontal="right" vertical="center" indent="1"/>
    </xf>
    <xf numFmtId="0" fontId="2" fillId="6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2" fillId="6" borderId="1" xfId="0" applyFont="1" applyFill="1" applyBorder="1" applyAlignment="1">
      <alignment horizontal="right" indent="1"/>
    </xf>
    <xf numFmtId="0" fontId="2" fillId="6" borderId="2" xfId="0" applyFont="1" applyFill="1" applyBorder="1" applyAlignment="1">
      <alignment horizontal="right" indent="1"/>
    </xf>
    <xf numFmtId="0" fontId="2" fillId="6" borderId="4" xfId="0" applyFont="1" applyFill="1" applyBorder="1" applyAlignment="1">
      <alignment horizontal="right" indent="1"/>
    </xf>
    <xf numFmtId="0" fontId="2" fillId="6" borderId="0" xfId="0" applyFont="1" applyFill="1" applyAlignment="1">
      <alignment horizontal="right" indent="1"/>
    </xf>
    <xf numFmtId="0" fontId="2" fillId="6" borderId="6" xfId="0" applyFont="1" applyFill="1" applyBorder="1" applyAlignment="1">
      <alignment horizontal="right" indent="1"/>
    </xf>
    <xf numFmtId="0" fontId="2" fillId="6" borderId="7" xfId="0" applyFont="1" applyFill="1" applyBorder="1" applyAlignment="1">
      <alignment horizontal="right" indent="1"/>
    </xf>
    <xf numFmtId="0" fontId="4" fillId="6" borderId="12" xfId="0" applyFont="1" applyFill="1" applyBorder="1" applyAlignment="1">
      <alignment horizontal="right" vertical="top" indent="1"/>
    </xf>
    <xf numFmtId="0" fontId="4" fillId="6" borderId="13" xfId="0" applyFont="1" applyFill="1" applyBorder="1" applyAlignment="1">
      <alignment horizontal="right" vertical="top" inden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right" vertical="center" indent="1"/>
    </xf>
    <xf numFmtId="0" fontId="4" fillId="6" borderId="7" xfId="0" applyFont="1" applyFill="1" applyBorder="1" applyAlignment="1">
      <alignment horizontal="right" vertical="center" indent="1"/>
    </xf>
    <xf numFmtId="0" fontId="7" fillId="5" borderId="18" xfId="0" applyFont="1" applyFill="1" applyBorder="1" applyAlignment="1">
      <alignment horizontal="left" indent="1"/>
    </xf>
    <xf numFmtId="0" fontId="7" fillId="5" borderId="23" xfId="0" applyFont="1" applyFill="1" applyBorder="1" applyAlignment="1">
      <alignment horizontal="left" indent="1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6" borderId="0" xfId="0" applyFont="1" applyFill="1" applyAlignment="1">
      <alignment horizontal="right" vertical="center" indent="1"/>
    </xf>
    <xf numFmtId="0" fontId="2" fillId="6" borderId="7" xfId="0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17" xfId="0" applyFont="1" applyBorder="1" applyAlignment="1">
      <alignment horizontal="left" indent="1"/>
    </xf>
    <xf numFmtId="0" fontId="7" fillId="0" borderId="22" xfId="0" applyFont="1" applyBorder="1" applyAlignment="1">
      <alignment horizontal="left" indent="1"/>
    </xf>
    <xf numFmtId="0" fontId="7" fillId="0" borderId="15" xfId="0" applyFont="1" applyBorder="1" applyAlignment="1">
      <alignment horizontal="left" indent="1"/>
    </xf>
    <xf numFmtId="0" fontId="7" fillId="0" borderId="16" xfId="0" applyFont="1" applyBorder="1" applyAlignment="1">
      <alignment horizontal="left" inden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A50021"/>
      <color rgb="FFCC0000"/>
      <color rgb="FF3366CC"/>
      <color rgb="FF0033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BC96-FB37-4CC4-AC29-C059B5F1775A}">
  <sheetPr>
    <pageSetUpPr fitToPage="1"/>
  </sheetPr>
  <dimension ref="B1:E100"/>
  <sheetViews>
    <sheetView zoomScale="70" zoomScaleNormal="70" zoomScaleSheetLayoutView="25" workbookViewId="0">
      <selection activeCell="B1" sqref="B1:E32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2.1.1.1 - 10Gb Leased Lit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B1:E1"/>
    <mergeCell ref="B5:E5"/>
    <mergeCell ref="D7:D10"/>
    <mergeCell ref="E7:E10"/>
    <mergeCell ref="C3:E3"/>
    <mergeCell ref="C2:E2"/>
    <mergeCell ref="B94:D94"/>
    <mergeCell ref="B93:D93"/>
    <mergeCell ref="B91:D91"/>
    <mergeCell ref="B90:D90"/>
    <mergeCell ref="B89:D89"/>
    <mergeCell ref="B83:D83"/>
    <mergeCell ref="B57:E57"/>
    <mergeCell ref="B80:D80"/>
    <mergeCell ref="C4:E4"/>
    <mergeCell ref="B92:D92"/>
    <mergeCell ref="B12:E12"/>
    <mergeCell ref="B13:E25"/>
    <mergeCell ref="B27:E27"/>
    <mergeCell ref="B28:E32"/>
    <mergeCell ref="B34:E34"/>
    <mergeCell ref="B55:D55"/>
    <mergeCell ref="B88:D88"/>
    <mergeCell ref="B87:D87"/>
    <mergeCell ref="B86:D86"/>
    <mergeCell ref="B85:D85"/>
    <mergeCell ref="B84:D84"/>
    <mergeCell ref="C97:D97"/>
    <mergeCell ref="C98:D98"/>
    <mergeCell ref="C99:D99"/>
    <mergeCell ref="C100:D100"/>
    <mergeCell ref="B95:D95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5E0EF-6BFE-4455-960D-CDD48F061158}">
  <sheetPr>
    <pageSetUpPr fitToPage="1"/>
  </sheetPr>
  <dimension ref="B1:E100"/>
  <sheetViews>
    <sheetView zoomScale="40" zoomScaleNormal="40" zoomScaleSheetLayoutView="4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2.1.1.1 - 25Gb Leased Lit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DDA3-0C50-4CC0-8679-C1F7F0D705FA}">
  <sheetPr>
    <pageSetUpPr fitToPage="1"/>
  </sheetPr>
  <dimension ref="B1:E100"/>
  <sheetViews>
    <sheetView topLeftCell="A20" zoomScale="70" zoomScaleNormal="70" zoomScaleSheetLayoutView="4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2.1.1.2 - 10Gb Leased Lit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654F-FB7E-41F2-90F6-73170EB1CF60}">
  <sheetPr>
    <pageSetUpPr fitToPage="1"/>
  </sheetPr>
  <dimension ref="B1:E100"/>
  <sheetViews>
    <sheetView topLeftCell="A31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2.1.1.2 - 25Gb Leased Lit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2B67-D001-4AC2-9EAC-BCA8329343A3}">
  <sheetPr>
    <pageSetUpPr fitToPage="1"/>
  </sheetPr>
  <dimension ref="B1:E100"/>
  <sheetViews>
    <sheetView topLeftCell="A28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2.1.2.1 - 10Gb Leased Dark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2" min="1" max="4" man="1"/>
    <brk id="55" min="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2EDA8-6B57-4FAA-BAF5-7F9864D89E08}">
  <sheetPr>
    <pageSetUpPr fitToPage="1"/>
  </sheetPr>
  <dimension ref="B1:E100"/>
  <sheetViews>
    <sheetView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2.1.2.1 - 25Gb Leased Dark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DA01-D7D0-48FB-B9ED-2C6B430BB32F}">
  <sheetPr>
    <pageSetUpPr fitToPage="1"/>
  </sheetPr>
  <dimension ref="B1:E100"/>
  <sheetViews>
    <sheetView topLeftCell="A27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2.1.2.2 - 10Gb Leased Dark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2" min="1" max="4" man="1"/>
    <brk id="55" min="1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AAC0-B83A-42A2-BBA6-4680F162DDAD}">
  <sheetPr>
    <pageSetUpPr fitToPage="1"/>
  </sheetPr>
  <dimension ref="B1:E100"/>
  <sheetViews>
    <sheetView topLeftCell="A28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2.1.2.2 - 25Gb Leased Dark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3" min="1" max="4" man="1"/>
    <brk id="55" min="1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899B-804F-46EA-911A-B0D8AD607EDB}">
  <sheetPr>
    <pageSetUpPr fitToPage="1"/>
  </sheetPr>
  <dimension ref="B1:E100"/>
  <sheetViews>
    <sheetView tabSelected="1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2.1.3 - Maintenance-Operatio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2" min="1" max="4" man="1"/>
    <brk id="55" min="1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F863-5F5E-4651-8298-F78905AE0BE3}">
  <sheetPr>
    <pageSetUpPr fitToPage="1"/>
  </sheetPr>
  <dimension ref="B1:E100"/>
  <sheetViews>
    <sheetView topLeftCell="A26" zoomScale="70" zoomScaleNormal="70" zoomScaleSheetLayoutView="70" workbookViewId="0">
      <selection activeCell="C4" sqref="C4:E4"/>
    </sheetView>
  </sheetViews>
  <sheetFormatPr defaultRowHeight="14.25" x14ac:dyDescent="0.2"/>
  <cols>
    <col min="1" max="1" width="2.85546875" style="1" customWidth="1"/>
    <col min="2" max="2" width="52.5703125" style="1" customWidth="1"/>
    <col min="3" max="3" width="39.28515625" style="1" customWidth="1"/>
    <col min="4" max="4" width="28.140625" style="1" customWidth="1"/>
    <col min="5" max="5" width="30.28515625" style="1" customWidth="1"/>
    <col min="6" max="6" width="2.85546875" style="1" customWidth="1"/>
    <col min="7" max="16384" width="9.140625" style="1"/>
  </cols>
  <sheetData>
    <row r="1" spans="2:5" ht="15" x14ac:dyDescent="0.25">
      <c r="B1" s="67" t="str" cm="1">
        <f t="array" aca="1" ref="B1" ca="1">_xlfn.CONCAT("Appendix A - ",_xlfn.TEXTAFTER(CELL("filename",A1),"]"))</f>
        <v>Appendix A - SG 2.1.4 - Cat1 Equip</v>
      </c>
      <c r="C1" s="68"/>
      <c r="D1" s="68"/>
      <c r="E1" s="69"/>
    </row>
    <row r="2" spans="2:5" ht="15" x14ac:dyDescent="0.25">
      <c r="B2" s="24" t="s">
        <v>0</v>
      </c>
      <c r="C2" s="76" t="s">
        <v>26</v>
      </c>
      <c r="D2" s="76"/>
      <c r="E2" s="77"/>
    </row>
    <row r="3" spans="2:5" ht="15" x14ac:dyDescent="0.25">
      <c r="B3" s="24" t="s">
        <v>1</v>
      </c>
      <c r="C3" s="74" t="s">
        <v>27</v>
      </c>
      <c r="D3" s="74"/>
      <c r="E3" s="75"/>
    </row>
    <row r="4" spans="2:5" ht="15.75" thickBot="1" x14ac:dyDescent="0.3">
      <c r="B4" s="24" t="s">
        <v>2</v>
      </c>
      <c r="C4" s="49">
        <v>260011051</v>
      </c>
      <c r="D4" s="49"/>
      <c r="E4" s="50"/>
    </row>
    <row r="5" spans="2:5" ht="15" x14ac:dyDescent="0.25">
      <c r="B5" s="44" t="s">
        <v>3</v>
      </c>
      <c r="C5" s="45"/>
      <c r="D5" s="45"/>
      <c r="E5" s="46"/>
    </row>
    <row r="6" spans="2:5" ht="38.25" customHeight="1" x14ac:dyDescent="0.2">
      <c r="B6" s="25" t="s">
        <v>4</v>
      </c>
      <c r="C6" s="7"/>
      <c r="D6" s="28" t="s">
        <v>5</v>
      </c>
      <c r="E6" s="8"/>
    </row>
    <row r="7" spans="2:5" ht="38.25" customHeight="1" x14ac:dyDescent="0.2">
      <c r="B7" s="25" t="s">
        <v>6</v>
      </c>
      <c r="C7" s="7"/>
      <c r="D7" s="70" t="s">
        <v>7</v>
      </c>
      <c r="E7" s="72"/>
    </row>
    <row r="8" spans="2:5" ht="38.25" customHeight="1" x14ac:dyDescent="0.2">
      <c r="B8" s="26" t="s">
        <v>8</v>
      </c>
      <c r="C8" s="7"/>
      <c r="D8" s="70"/>
      <c r="E8" s="72"/>
    </row>
    <row r="9" spans="2:5" ht="38.25" customHeight="1" x14ac:dyDescent="0.2">
      <c r="B9" s="25" t="s">
        <v>9</v>
      </c>
      <c r="C9" s="7"/>
      <c r="D9" s="70"/>
      <c r="E9" s="72"/>
    </row>
    <row r="10" spans="2:5" ht="38.25" customHeight="1" thickBot="1" x14ac:dyDescent="0.25">
      <c r="B10" s="27" t="s">
        <v>10</v>
      </c>
      <c r="C10" s="6"/>
      <c r="D10" s="71"/>
      <c r="E10" s="73"/>
    </row>
    <row r="11" spans="2:5" ht="9" customHeight="1" thickBot="1" x14ac:dyDescent="0.25">
      <c r="B11" s="17"/>
      <c r="E11" s="5"/>
    </row>
    <row r="12" spans="2:5" ht="15.75" thickBot="1" x14ac:dyDescent="0.3">
      <c r="B12" s="51" t="s">
        <v>11</v>
      </c>
      <c r="C12" s="52"/>
      <c r="D12" s="52"/>
      <c r="E12" s="53"/>
    </row>
    <row r="13" spans="2:5" x14ac:dyDescent="0.2">
      <c r="B13" s="54"/>
      <c r="C13" s="55"/>
      <c r="D13" s="55"/>
      <c r="E13" s="56"/>
    </row>
    <row r="14" spans="2:5" x14ac:dyDescent="0.2">
      <c r="B14" s="57"/>
      <c r="C14" s="58"/>
      <c r="D14" s="58"/>
      <c r="E14" s="59"/>
    </row>
    <row r="15" spans="2:5" x14ac:dyDescent="0.2">
      <c r="B15" s="57"/>
      <c r="C15" s="58"/>
      <c r="D15" s="58"/>
      <c r="E15" s="59"/>
    </row>
    <row r="16" spans="2:5" x14ac:dyDescent="0.2">
      <c r="B16" s="57"/>
      <c r="C16" s="58"/>
      <c r="D16" s="58"/>
      <c r="E16" s="59"/>
    </row>
    <row r="17" spans="2:5" x14ac:dyDescent="0.2">
      <c r="B17" s="57"/>
      <c r="C17" s="58"/>
      <c r="D17" s="58"/>
      <c r="E17" s="59"/>
    </row>
    <row r="18" spans="2:5" x14ac:dyDescent="0.2">
      <c r="B18" s="57"/>
      <c r="C18" s="58"/>
      <c r="D18" s="58"/>
      <c r="E18" s="59"/>
    </row>
    <row r="19" spans="2:5" x14ac:dyDescent="0.2">
      <c r="B19" s="57"/>
      <c r="C19" s="58"/>
      <c r="D19" s="58"/>
      <c r="E19" s="59"/>
    </row>
    <row r="20" spans="2:5" x14ac:dyDescent="0.2">
      <c r="B20" s="57"/>
      <c r="C20" s="58"/>
      <c r="D20" s="58"/>
      <c r="E20" s="59"/>
    </row>
    <row r="21" spans="2:5" x14ac:dyDescent="0.2">
      <c r="B21" s="57"/>
      <c r="C21" s="58"/>
      <c r="D21" s="58"/>
      <c r="E21" s="59"/>
    </row>
    <row r="22" spans="2:5" x14ac:dyDescent="0.2">
      <c r="B22" s="57"/>
      <c r="C22" s="58"/>
      <c r="D22" s="58"/>
      <c r="E22" s="59"/>
    </row>
    <row r="23" spans="2:5" x14ac:dyDescent="0.2">
      <c r="B23" s="57"/>
      <c r="C23" s="58"/>
      <c r="D23" s="58"/>
      <c r="E23" s="59"/>
    </row>
    <row r="24" spans="2:5" x14ac:dyDescent="0.2">
      <c r="B24" s="57"/>
      <c r="C24" s="58"/>
      <c r="D24" s="58"/>
      <c r="E24" s="59"/>
    </row>
    <row r="25" spans="2:5" ht="15" thickBot="1" x14ac:dyDescent="0.25">
      <c r="B25" s="60"/>
      <c r="C25" s="61"/>
      <c r="D25" s="61"/>
      <c r="E25" s="62"/>
    </row>
    <row r="26" spans="2:5" ht="7.5" customHeight="1" thickBot="1" x14ac:dyDescent="0.25">
      <c r="B26" s="17"/>
      <c r="E26" s="5"/>
    </row>
    <row r="27" spans="2:5" ht="15.75" thickBot="1" x14ac:dyDescent="0.3">
      <c r="B27" s="51" t="s">
        <v>12</v>
      </c>
      <c r="C27" s="63"/>
      <c r="D27" s="63"/>
      <c r="E27" s="64"/>
    </row>
    <row r="28" spans="2:5" x14ac:dyDescent="0.2">
      <c r="B28" s="54"/>
      <c r="C28" s="55"/>
      <c r="D28" s="55"/>
      <c r="E28" s="56"/>
    </row>
    <row r="29" spans="2:5" x14ac:dyDescent="0.2">
      <c r="B29" s="57"/>
      <c r="C29" s="58"/>
      <c r="D29" s="58"/>
      <c r="E29" s="59"/>
    </row>
    <row r="30" spans="2:5" x14ac:dyDescent="0.2">
      <c r="B30" s="57"/>
      <c r="C30" s="58"/>
      <c r="D30" s="58"/>
      <c r="E30" s="59"/>
    </row>
    <row r="31" spans="2:5" x14ac:dyDescent="0.2">
      <c r="B31" s="57"/>
      <c r="C31" s="58"/>
      <c r="D31" s="58"/>
      <c r="E31" s="59"/>
    </row>
    <row r="32" spans="2:5" ht="15" thickBot="1" x14ac:dyDescent="0.25">
      <c r="B32" s="60"/>
      <c r="C32" s="61"/>
      <c r="D32" s="61"/>
      <c r="E32" s="62"/>
    </row>
    <row r="33" spans="2:5" ht="7.5" customHeight="1" thickBot="1" x14ac:dyDescent="0.25">
      <c r="B33" s="17"/>
      <c r="E33" s="5"/>
    </row>
    <row r="34" spans="2:5" ht="15" x14ac:dyDescent="0.25">
      <c r="B34" s="44" t="s">
        <v>13</v>
      </c>
      <c r="C34" s="45"/>
      <c r="D34" s="45"/>
      <c r="E34" s="46"/>
    </row>
    <row r="35" spans="2:5" ht="30" x14ac:dyDescent="0.2">
      <c r="B35" s="29" t="s">
        <v>14</v>
      </c>
      <c r="C35" s="30" t="s">
        <v>15</v>
      </c>
      <c r="D35" s="31" t="s">
        <v>16</v>
      </c>
      <c r="E35" s="32" t="s">
        <v>17</v>
      </c>
    </row>
    <row r="36" spans="2:5" ht="45.75" customHeight="1" x14ac:dyDescent="0.25">
      <c r="B36" s="33" t="s">
        <v>28</v>
      </c>
      <c r="C36" s="21"/>
      <c r="D36" s="3"/>
      <c r="E36" s="4">
        <f>D36*12</f>
        <v>0</v>
      </c>
    </row>
    <row r="37" spans="2:5" s="80" customFormat="1" ht="32.25" customHeight="1" x14ac:dyDescent="0.25">
      <c r="B37" s="78" t="s">
        <v>29</v>
      </c>
      <c r="C37" s="79"/>
      <c r="D37" s="3"/>
      <c r="E37" s="4">
        <f t="shared" ref="E37:E54" si="0">D37*12</f>
        <v>0</v>
      </c>
    </row>
    <row r="38" spans="2:5" s="80" customFormat="1" ht="32.25" customHeight="1" x14ac:dyDescent="0.25">
      <c r="B38" s="78" t="s">
        <v>30</v>
      </c>
      <c r="C38" s="79"/>
      <c r="D38" s="3"/>
      <c r="E38" s="4">
        <f t="shared" si="0"/>
        <v>0</v>
      </c>
    </row>
    <row r="39" spans="2:5" s="80" customFormat="1" ht="32.25" customHeight="1" x14ac:dyDescent="0.25">
      <c r="B39" s="78" t="s">
        <v>31</v>
      </c>
      <c r="C39" s="79"/>
      <c r="D39" s="3"/>
      <c r="E39" s="4">
        <f t="shared" si="0"/>
        <v>0</v>
      </c>
    </row>
    <row r="40" spans="2:5" s="80" customFormat="1" ht="32.25" customHeight="1" x14ac:dyDescent="0.25">
      <c r="B40" s="78" t="s">
        <v>32</v>
      </c>
      <c r="C40" s="79"/>
      <c r="D40" s="3"/>
      <c r="E40" s="4">
        <f t="shared" si="0"/>
        <v>0</v>
      </c>
    </row>
    <row r="41" spans="2:5" s="80" customFormat="1" ht="32.25" customHeight="1" x14ac:dyDescent="0.25">
      <c r="B41" s="78" t="s">
        <v>33</v>
      </c>
      <c r="C41" s="79"/>
      <c r="D41" s="3"/>
      <c r="E41" s="4">
        <f t="shared" si="0"/>
        <v>0</v>
      </c>
    </row>
    <row r="42" spans="2:5" s="80" customFormat="1" ht="32.25" customHeight="1" x14ac:dyDescent="0.25">
      <c r="B42" s="78" t="s">
        <v>34</v>
      </c>
      <c r="C42" s="79"/>
      <c r="D42" s="3"/>
      <c r="E42" s="4">
        <f t="shared" si="0"/>
        <v>0</v>
      </c>
    </row>
    <row r="43" spans="2:5" s="80" customFormat="1" ht="32.25" customHeight="1" x14ac:dyDescent="0.25">
      <c r="B43" s="78" t="s">
        <v>35</v>
      </c>
      <c r="C43" s="79"/>
      <c r="D43" s="3"/>
      <c r="E43" s="4">
        <f t="shared" si="0"/>
        <v>0</v>
      </c>
    </row>
    <row r="44" spans="2:5" s="80" customFormat="1" ht="32.25" customHeight="1" x14ac:dyDescent="0.25">
      <c r="B44" s="78" t="s">
        <v>36</v>
      </c>
      <c r="C44" s="79"/>
      <c r="D44" s="3"/>
      <c r="E44" s="4">
        <f t="shared" si="0"/>
        <v>0</v>
      </c>
    </row>
    <row r="45" spans="2:5" s="80" customFormat="1" ht="32.25" customHeight="1" x14ac:dyDescent="0.25">
      <c r="B45" s="78" t="s">
        <v>37</v>
      </c>
      <c r="C45" s="79"/>
      <c r="D45" s="3"/>
      <c r="E45" s="4">
        <f t="shared" si="0"/>
        <v>0</v>
      </c>
    </row>
    <row r="46" spans="2:5" s="80" customFormat="1" ht="32.25" customHeight="1" x14ac:dyDescent="0.25">
      <c r="B46" s="78" t="s">
        <v>38</v>
      </c>
      <c r="C46" s="79"/>
      <c r="D46" s="3"/>
      <c r="E46" s="4">
        <f t="shared" si="0"/>
        <v>0</v>
      </c>
    </row>
    <row r="47" spans="2:5" s="80" customFormat="1" ht="32.25" customHeight="1" x14ac:dyDescent="0.25">
      <c r="B47" s="78" t="s">
        <v>39</v>
      </c>
      <c r="C47" s="79"/>
      <c r="D47" s="3"/>
      <c r="E47" s="4">
        <f t="shared" si="0"/>
        <v>0</v>
      </c>
    </row>
    <row r="48" spans="2:5" s="80" customFormat="1" ht="32.25" customHeight="1" x14ac:dyDescent="0.25">
      <c r="B48" s="78" t="s">
        <v>40</v>
      </c>
      <c r="C48" s="79"/>
      <c r="D48" s="3"/>
      <c r="E48" s="4">
        <f t="shared" si="0"/>
        <v>0</v>
      </c>
    </row>
    <row r="49" spans="2:5" s="80" customFormat="1" ht="32.25" customHeight="1" x14ac:dyDescent="0.25">
      <c r="B49" s="78" t="s">
        <v>41</v>
      </c>
      <c r="C49" s="79"/>
      <c r="D49" s="3"/>
      <c r="E49" s="4">
        <f t="shared" si="0"/>
        <v>0</v>
      </c>
    </row>
    <row r="50" spans="2:5" s="80" customFormat="1" ht="32.25" customHeight="1" x14ac:dyDescent="0.25">
      <c r="B50" s="78" t="s">
        <v>42</v>
      </c>
      <c r="C50" s="79"/>
      <c r="D50" s="3"/>
      <c r="E50" s="4">
        <f t="shared" si="0"/>
        <v>0</v>
      </c>
    </row>
    <row r="51" spans="2:5" s="80" customFormat="1" ht="32.25" customHeight="1" x14ac:dyDescent="0.25">
      <c r="B51" s="78" t="s">
        <v>43</v>
      </c>
      <c r="C51" s="79"/>
      <c r="D51" s="3"/>
      <c r="E51" s="4">
        <f t="shared" si="0"/>
        <v>0</v>
      </c>
    </row>
    <row r="52" spans="2:5" s="80" customFormat="1" ht="32.25" customHeight="1" x14ac:dyDescent="0.25">
      <c r="B52" s="78" t="s">
        <v>44</v>
      </c>
      <c r="C52" s="79"/>
      <c r="D52" s="3"/>
      <c r="E52" s="4">
        <f t="shared" si="0"/>
        <v>0</v>
      </c>
    </row>
    <row r="53" spans="2:5" s="80" customFormat="1" ht="32.25" customHeight="1" x14ac:dyDescent="0.25">
      <c r="B53" s="78" t="s">
        <v>45</v>
      </c>
      <c r="C53" s="79"/>
      <c r="D53" s="3"/>
      <c r="E53" s="4">
        <f t="shared" si="0"/>
        <v>0</v>
      </c>
    </row>
    <row r="54" spans="2:5" s="80" customFormat="1" ht="32.25" customHeight="1" x14ac:dyDescent="0.25">
      <c r="B54" s="78" t="s">
        <v>46</v>
      </c>
      <c r="C54" s="79"/>
      <c r="D54" s="3"/>
      <c r="E54" s="4">
        <f t="shared" si="0"/>
        <v>0</v>
      </c>
    </row>
    <row r="55" spans="2:5" ht="17.25" customHeight="1" thickBot="1" x14ac:dyDescent="0.25">
      <c r="B55" s="47" t="s">
        <v>18</v>
      </c>
      <c r="C55" s="48"/>
      <c r="D55" s="48"/>
      <c r="E55" s="2">
        <f>SUM(E36:E54)</f>
        <v>0</v>
      </c>
    </row>
    <row r="56" spans="2:5" ht="7.5" customHeight="1" thickBot="1" x14ac:dyDescent="0.25">
      <c r="B56" s="18"/>
      <c r="E56" s="5"/>
    </row>
    <row r="57" spans="2:5" ht="15" x14ac:dyDescent="0.25">
      <c r="B57" s="44" t="s">
        <v>19</v>
      </c>
      <c r="C57" s="45"/>
      <c r="D57" s="45"/>
      <c r="E57" s="46"/>
    </row>
    <row r="58" spans="2:5" ht="30" x14ac:dyDescent="0.2">
      <c r="B58" s="29" t="s">
        <v>14</v>
      </c>
      <c r="C58" s="30" t="s">
        <v>15</v>
      </c>
      <c r="D58" s="31" t="s">
        <v>16</v>
      </c>
      <c r="E58" s="32" t="s">
        <v>17</v>
      </c>
    </row>
    <row r="59" spans="2:5" ht="15" x14ac:dyDescent="0.2">
      <c r="B59" s="29"/>
      <c r="C59" s="30"/>
      <c r="D59" s="31"/>
      <c r="E59" s="32"/>
    </row>
    <row r="60" spans="2:5" ht="15" x14ac:dyDescent="0.2">
      <c r="B60" s="29"/>
      <c r="C60" s="30"/>
      <c r="D60" s="31"/>
      <c r="E60" s="32"/>
    </row>
    <row r="61" spans="2:5" ht="44.25" customHeight="1" x14ac:dyDescent="0.25">
      <c r="B61" s="33" t="s">
        <v>28</v>
      </c>
      <c r="C61" s="21"/>
      <c r="D61" s="3"/>
      <c r="E61" s="4">
        <f>D61*12</f>
        <v>0</v>
      </c>
    </row>
    <row r="62" spans="2:5" ht="32.25" customHeight="1" x14ac:dyDescent="0.25">
      <c r="B62" s="33" t="s">
        <v>29</v>
      </c>
      <c r="C62" s="21"/>
      <c r="D62" s="3"/>
      <c r="E62" s="4">
        <f t="shared" ref="E62:E79" si="1">D62*12</f>
        <v>0</v>
      </c>
    </row>
    <row r="63" spans="2:5" ht="32.25" customHeight="1" x14ac:dyDescent="0.25">
      <c r="B63" s="33" t="s">
        <v>30</v>
      </c>
      <c r="C63" s="21"/>
      <c r="D63" s="3"/>
      <c r="E63" s="4">
        <f t="shared" si="1"/>
        <v>0</v>
      </c>
    </row>
    <row r="64" spans="2:5" ht="32.25" customHeight="1" x14ac:dyDescent="0.25">
      <c r="B64" s="33" t="s">
        <v>31</v>
      </c>
      <c r="C64" s="21"/>
      <c r="D64" s="3"/>
      <c r="E64" s="4">
        <f t="shared" si="1"/>
        <v>0</v>
      </c>
    </row>
    <row r="65" spans="2:5" ht="32.25" customHeight="1" x14ac:dyDescent="0.25">
      <c r="B65" s="33" t="s">
        <v>32</v>
      </c>
      <c r="C65" s="21"/>
      <c r="D65" s="3"/>
      <c r="E65" s="4">
        <f t="shared" si="1"/>
        <v>0</v>
      </c>
    </row>
    <row r="66" spans="2:5" ht="32.25" customHeight="1" x14ac:dyDescent="0.25">
      <c r="B66" s="33" t="s">
        <v>33</v>
      </c>
      <c r="C66" s="21"/>
      <c r="D66" s="3"/>
      <c r="E66" s="4">
        <f t="shared" si="1"/>
        <v>0</v>
      </c>
    </row>
    <row r="67" spans="2:5" ht="32.25" customHeight="1" x14ac:dyDescent="0.25">
      <c r="B67" s="33" t="s">
        <v>34</v>
      </c>
      <c r="C67" s="21"/>
      <c r="D67" s="3"/>
      <c r="E67" s="4">
        <f t="shared" si="1"/>
        <v>0</v>
      </c>
    </row>
    <row r="68" spans="2:5" ht="32.25" customHeight="1" x14ac:dyDescent="0.25">
      <c r="B68" s="33" t="s">
        <v>35</v>
      </c>
      <c r="C68" s="21"/>
      <c r="D68" s="3"/>
      <c r="E68" s="4">
        <f t="shared" si="1"/>
        <v>0</v>
      </c>
    </row>
    <row r="69" spans="2:5" ht="32.25" customHeight="1" x14ac:dyDescent="0.25">
      <c r="B69" s="33" t="s">
        <v>36</v>
      </c>
      <c r="C69" s="21"/>
      <c r="D69" s="3"/>
      <c r="E69" s="4">
        <f t="shared" si="1"/>
        <v>0</v>
      </c>
    </row>
    <row r="70" spans="2:5" ht="32.25" customHeight="1" x14ac:dyDescent="0.25">
      <c r="B70" s="33" t="s">
        <v>37</v>
      </c>
      <c r="C70" s="21"/>
      <c r="D70" s="3"/>
      <c r="E70" s="4">
        <f t="shared" si="1"/>
        <v>0</v>
      </c>
    </row>
    <row r="71" spans="2:5" ht="32.25" customHeight="1" x14ac:dyDescent="0.25">
      <c r="B71" s="33" t="s">
        <v>38</v>
      </c>
      <c r="C71" s="21"/>
      <c r="D71" s="3"/>
      <c r="E71" s="4">
        <f t="shared" si="1"/>
        <v>0</v>
      </c>
    </row>
    <row r="72" spans="2:5" ht="32.25" customHeight="1" x14ac:dyDescent="0.25">
      <c r="B72" s="33" t="s">
        <v>39</v>
      </c>
      <c r="C72" s="21"/>
      <c r="D72" s="3"/>
      <c r="E72" s="4">
        <f t="shared" si="1"/>
        <v>0</v>
      </c>
    </row>
    <row r="73" spans="2:5" ht="32.25" customHeight="1" x14ac:dyDescent="0.25">
      <c r="B73" s="33" t="s">
        <v>40</v>
      </c>
      <c r="C73" s="21"/>
      <c r="D73" s="3"/>
      <c r="E73" s="4">
        <f t="shared" si="1"/>
        <v>0</v>
      </c>
    </row>
    <row r="74" spans="2:5" ht="32.25" customHeight="1" x14ac:dyDescent="0.25">
      <c r="B74" s="33" t="s">
        <v>41</v>
      </c>
      <c r="C74" s="21"/>
      <c r="D74" s="3"/>
      <c r="E74" s="4">
        <f t="shared" si="1"/>
        <v>0</v>
      </c>
    </row>
    <row r="75" spans="2:5" ht="32.25" customHeight="1" x14ac:dyDescent="0.25">
      <c r="B75" s="33" t="s">
        <v>42</v>
      </c>
      <c r="C75" s="21"/>
      <c r="D75" s="3"/>
      <c r="E75" s="4">
        <f t="shared" si="1"/>
        <v>0</v>
      </c>
    </row>
    <row r="76" spans="2:5" ht="32.25" customHeight="1" x14ac:dyDescent="0.25">
      <c r="B76" s="33" t="s">
        <v>43</v>
      </c>
      <c r="C76" s="21"/>
      <c r="D76" s="3"/>
      <c r="E76" s="4">
        <f t="shared" si="1"/>
        <v>0</v>
      </c>
    </row>
    <row r="77" spans="2:5" ht="32.25" customHeight="1" x14ac:dyDescent="0.25">
      <c r="B77" s="33" t="s">
        <v>44</v>
      </c>
      <c r="C77" s="21"/>
      <c r="D77" s="3"/>
      <c r="E77" s="4">
        <f t="shared" si="1"/>
        <v>0</v>
      </c>
    </row>
    <row r="78" spans="2:5" ht="32.25" customHeight="1" x14ac:dyDescent="0.25">
      <c r="B78" s="33" t="s">
        <v>45</v>
      </c>
      <c r="C78" s="21"/>
      <c r="D78" s="3"/>
      <c r="E78" s="4">
        <f t="shared" si="1"/>
        <v>0</v>
      </c>
    </row>
    <row r="79" spans="2:5" ht="32.25" customHeight="1" x14ac:dyDescent="0.25">
      <c r="B79" s="33" t="s">
        <v>46</v>
      </c>
      <c r="C79" s="21"/>
      <c r="D79" s="3"/>
      <c r="E79" s="4">
        <f t="shared" si="1"/>
        <v>0</v>
      </c>
    </row>
    <row r="80" spans="2:5" ht="15.75" thickBot="1" x14ac:dyDescent="0.25">
      <c r="B80" s="47" t="s">
        <v>20</v>
      </c>
      <c r="C80" s="48"/>
      <c r="D80" s="48"/>
      <c r="E80" s="2">
        <f>SUM(E61:E79)</f>
        <v>0</v>
      </c>
    </row>
    <row r="81" spans="2:5" ht="7.5" customHeight="1" thickBot="1" x14ac:dyDescent="0.25">
      <c r="B81" s="17"/>
      <c r="E81" s="5"/>
    </row>
    <row r="82" spans="2:5" ht="15" x14ac:dyDescent="0.25">
      <c r="B82" s="9" t="s">
        <v>21</v>
      </c>
      <c r="C82" s="10"/>
      <c r="D82" s="10"/>
      <c r="E82" s="11"/>
    </row>
    <row r="83" spans="2:5" x14ac:dyDescent="0.2">
      <c r="B83" s="42"/>
      <c r="C83" s="43"/>
      <c r="D83" s="43"/>
      <c r="E83" s="22"/>
    </row>
    <row r="84" spans="2:5" x14ac:dyDescent="0.2">
      <c r="B84" s="42"/>
      <c r="C84" s="43"/>
      <c r="D84" s="43"/>
      <c r="E84" s="12"/>
    </row>
    <row r="85" spans="2:5" x14ac:dyDescent="0.2">
      <c r="B85" s="42"/>
      <c r="C85" s="43"/>
      <c r="D85" s="43"/>
      <c r="E85" s="12"/>
    </row>
    <row r="86" spans="2:5" x14ac:dyDescent="0.2">
      <c r="B86" s="42"/>
      <c r="C86" s="43"/>
      <c r="D86" s="43"/>
      <c r="E86" s="12"/>
    </row>
    <row r="87" spans="2:5" x14ac:dyDescent="0.2">
      <c r="B87" s="42"/>
      <c r="C87" s="43"/>
      <c r="D87" s="43"/>
      <c r="E87" s="12"/>
    </row>
    <row r="88" spans="2:5" x14ac:dyDescent="0.2">
      <c r="B88" s="42"/>
      <c r="C88" s="43"/>
      <c r="D88" s="43"/>
      <c r="E88" s="12"/>
    </row>
    <row r="89" spans="2:5" x14ac:dyDescent="0.2">
      <c r="B89" s="42"/>
      <c r="C89" s="43"/>
      <c r="D89" s="43"/>
      <c r="E89" s="12"/>
    </row>
    <row r="90" spans="2:5" x14ac:dyDescent="0.2">
      <c r="B90" s="42"/>
      <c r="C90" s="43"/>
      <c r="D90" s="43"/>
      <c r="E90" s="12"/>
    </row>
    <row r="91" spans="2:5" x14ac:dyDescent="0.2">
      <c r="B91" s="42"/>
      <c r="C91" s="43"/>
      <c r="D91" s="43"/>
      <c r="E91" s="12"/>
    </row>
    <row r="92" spans="2:5" x14ac:dyDescent="0.2">
      <c r="B92" s="42"/>
      <c r="C92" s="43"/>
      <c r="D92" s="43"/>
      <c r="E92" s="12"/>
    </row>
    <row r="93" spans="2:5" x14ac:dyDescent="0.2">
      <c r="B93" s="42"/>
      <c r="C93" s="43"/>
      <c r="D93" s="43"/>
      <c r="E93" s="12"/>
    </row>
    <row r="94" spans="2:5" ht="15" thickBot="1" x14ac:dyDescent="0.25">
      <c r="B94" s="65"/>
      <c r="C94" s="66"/>
      <c r="D94" s="66"/>
      <c r="E94" s="12"/>
    </row>
    <row r="95" spans="2:5" ht="15.75" thickBot="1" x14ac:dyDescent="0.25">
      <c r="B95" s="40" t="s">
        <v>22</v>
      </c>
      <c r="C95" s="41"/>
      <c r="D95" s="41"/>
      <c r="E95" s="13">
        <f>SUM(E83:E94)</f>
        <v>0</v>
      </c>
    </row>
    <row r="96" spans="2:5" ht="7.5" customHeight="1" thickBot="1" x14ac:dyDescent="0.25">
      <c r="B96" s="19"/>
      <c r="C96" s="23"/>
      <c r="D96" s="23"/>
      <c r="E96" s="5"/>
    </row>
    <row r="97" spans="2:5" ht="15" customHeight="1" x14ac:dyDescent="0.25">
      <c r="B97" s="17"/>
      <c r="C97" s="34" t="s">
        <v>23</v>
      </c>
      <c r="D97" s="35"/>
      <c r="E97" s="14">
        <f>E55</f>
        <v>0</v>
      </c>
    </row>
    <row r="98" spans="2:5" ht="15" customHeight="1" x14ac:dyDescent="0.25">
      <c r="B98" s="17"/>
      <c r="C98" s="36" t="s">
        <v>24</v>
      </c>
      <c r="D98" s="37"/>
      <c r="E98" s="15">
        <f>E80</f>
        <v>0</v>
      </c>
    </row>
    <row r="99" spans="2:5" ht="15" customHeight="1" x14ac:dyDescent="0.25">
      <c r="B99" s="17"/>
      <c r="C99" s="36" t="s">
        <v>25</v>
      </c>
      <c r="D99" s="37"/>
      <c r="E99" s="15">
        <f>E95</f>
        <v>0</v>
      </c>
    </row>
    <row r="100" spans="2:5" ht="15" customHeight="1" thickBot="1" x14ac:dyDescent="0.3">
      <c r="B100" s="20"/>
      <c r="C100" s="38" t="s">
        <v>17</v>
      </c>
      <c r="D100" s="39"/>
      <c r="E100" s="16">
        <f>SUM(E97:E99)</f>
        <v>0</v>
      </c>
    </row>
  </sheetData>
  <mergeCells count="32">
    <mergeCell ref="C100:D100"/>
    <mergeCell ref="B93:D93"/>
    <mergeCell ref="B94:D94"/>
    <mergeCell ref="B95:D95"/>
    <mergeCell ref="C97:D97"/>
    <mergeCell ref="C98:D98"/>
    <mergeCell ref="C99:D99"/>
    <mergeCell ref="B87:D87"/>
    <mergeCell ref="B88:D88"/>
    <mergeCell ref="B89:D89"/>
    <mergeCell ref="B90:D90"/>
    <mergeCell ref="B91:D91"/>
    <mergeCell ref="B92:D92"/>
    <mergeCell ref="B57:E57"/>
    <mergeCell ref="B80:D80"/>
    <mergeCell ref="B83:D83"/>
    <mergeCell ref="B84:D84"/>
    <mergeCell ref="B85:D85"/>
    <mergeCell ref="B86:D86"/>
    <mergeCell ref="B12:E12"/>
    <mergeCell ref="B13:E25"/>
    <mergeCell ref="B27:E27"/>
    <mergeCell ref="B28:E32"/>
    <mergeCell ref="B34:E34"/>
    <mergeCell ref="B55:D55"/>
    <mergeCell ref="B1:E1"/>
    <mergeCell ref="C2:E2"/>
    <mergeCell ref="C3:E3"/>
    <mergeCell ref="C4:E4"/>
    <mergeCell ref="B5:E5"/>
    <mergeCell ref="D7:D10"/>
    <mergeCell ref="E7:E10"/>
  </mergeCells>
  <printOptions horizontalCentered="1"/>
  <pageMargins left="0.7" right="0.7" top="0.75" bottom="0.75" header="0.3" footer="0.3"/>
  <pageSetup paperSize="3" scale="60" fitToHeight="0" orientation="portrait" horizontalDpi="1200" verticalDpi="1200" r:id="rId1"/>
  <rowBreaks count="2" manualBreakCount="2">
    <brk id="32" min="1" max="4" man="1"/>
    <brk id="55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bec977-344a-4c90-8ae4-808799fd101d" xsi:nil="true"/>
    <lcf76f155ced4ddcb4097134ff3c332f xmlns="d1b412e7-921f-4113-8f4d-780daed4dfd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01BF1BB6477641B07C133FB0D8B8C7" ma:contentTypeVersion="18" ma:contentTypeDescription="Create a new document." ma:contentTypeScope="" ma:versionID="94b86a03fb7c354da26a78c77d9305f6">
  <xsd:schema xmlns:xsd="http://www.w3.org/2001/XMLSchema" xmlns:xs="http://www.w3.org/2001/XMLSchema" xmlns:p="http://schemas.microsoft.com/office/2006/metadata/properties" xmlns:ns2="d1b412e7-921f-4113-8f4d-780daed4dfdd" xmlns:ns3="00bec977-344a-4c90-8ae4-808799fd101d" targetNamespace="http://schemas.microsoft.com/office/2006/metadata/properties" ma:root="true" ma:fieldsID="49426838bebadec14d3b20f097d05295" ns2:_="" ns3:_="">
    <xsd:import namespace="d1b412e7-921f-4113-8f4d-780daed4dfdd"/>
    <xsd:import namespace="00bec977-344a-4c90-8ae4-808799fd1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412e7-921f-4113-8f4d-780daed4d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184adf-caf8-4fab-af9f-7f5d6ef6b8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ec977-344a-4c90-8ae4-808799fd10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b4659e3-4daf-4214-a369-09496e563c2e}" ma:internalName="TaxCatchAll" ma:showField="CatchAllData" ma:web="00bec977-344a-4c90-8ae4-808799fd1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54A4E-5DBA-416A-A6D6-99B861AFA3DD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d1b412e7-921f-4113-8f4d-780daed4dfdd"/>
    <ds:schemaRef ds:uri="00bec977-344a-4c90-8ae4-808799fd101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87A650-264E-4E0C-9DC7-9DD4EA3DF2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BFA4B-830F-454B-B4F6-94604F472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b412e7-921f-4113-8f4d-780daed4dfdd"/>
    <ds:schemaRef ds:uri="00bec977-344a-4c90-8ae4-808799fd10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SG 2.1.1.1 - 10Gb Leased Lit</vt:lpstr>
      <vt:lpstr>SG 2.1.1.1 - 25Gb Leased Lit</vt:lpstr>
      <vt:lpstr>SG 2.1.1.2 - 10Gb Leased Lit</vt:lpstr>
      <vt:lpstr>SG 2.1.1.2 - 25Gb Leased Lit</vt:lpstr>
      <vt:lpstr>SG 2.1.2.1 - 10Gb Leased Dark</vt:lpstr>
      <vt:lpstr>SG 2.1.2.1 - 25Gb Leased Dark</vt:lpstr>
      <vt:lpstr>SG 2.1.2.2 - 10Gb Leased Dark</vt:lpstr>
      <vt:lpstr>SG 2.1.2.2 - 25Gb Leased Dark</vt:lpstr>
      <vt:lpstr>SG 2.1.3 - Maintenance-Operatio</vt:lpstr>
      <vt:lpstr>SG 2.1.4 - Cat1 Equip</vt:lpstr>
      <vt:lpstr>'SG 2.1.1.1 - 10Gb Leased Lit'!Print_Area</vt:lpstr>
      <vt:lpstr>'SG 2.1.1.1 - 25Gb Leased Lit'!Print_Area</vt:lpstr>
      <vt:lpstr>'SG 2.1.1.2 - 10Gb Leased Lit'!Print_Area</vt:lpstr>
      <vt:lpstr>'SG 2.1.1.2 - 25Gb Leased Lit'!Print_Area</vt:lpstr>
      <vt:lpstr>'SG 2.1.2.1 - 10Gb Leased Dark'!Print_Area</vt:lpstr>
      <vt:lpstr>'SG 2.1.2.1 - 25Gb Leased Dark'!Print_Area</vt:lpstr>
      <vt:lpstr>'SG 2.1.2.2 - 10Gb Leased Dark'!Print_Area</vt:lpstr>
      <vt:lpstr>'SG 2.1.2.2 - 25Gb Leased Dark'!Print_Area</vt:lpstr>
      <vt:lpstr>'SG 2.1.3 - Maintenance-Operatio'!Print_Area</vt:lpstr>
      <vt:lpstr>'SG 2.1.4 - Cat1 Equip'!Print_Area</vt:lpstr>
    </vt:vector>
  </TitlesOfParts>
  <Manager/>
  <Company>West Chester Area School District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WCASD Fiber WAN RFP</dc:title>
  <dc:subject/>
  <dc:creator>jmcgowan@wcasd.k12.pa.us</dc:creator>
  <cp:keywords/>
  <dc:description/>
  <cp:lastModifiedBy>McGowan , John</cp:lastModifiedBy>
  <cp:revision/>
  <cp:lastPrinted>2025-12-18T13:02:42Z</cp:lastPrinted>
  <dcterms:created xsi:type="dcterms:W3CDTF">2025-11-13T15:07:50Z</dcterms:created>
  <dcterms:modified xsi:type="dcterms:W3CDTF">2025-12-18T22:10:56Z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0x0101001E01BF1BB6477641B07C133FB0D8B8C7</vt:lpwstr>
  </property>
  <property fmtid="{D5CDD505-2E9C-101B-9397-08002B2CF9AE}" pid="3" name="MediaServiceImageTags">
    <vt:lpwstr/>
  </property>
</Properties>
</file>